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22\УНЦ\"/>
    </mc:Choice>
  </mc:AlternateContent>
  <xr:revisionPtr revIDLastSave="0" documentId="13_ncr:1_{E0C58C21-27CB-479C-AD37-069BEFE2720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<sst xmlns="http://schemas.openxmlformats.org/spreadsheetml/2006/main" count="26" uniqueCount="25">
  <si>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</si>
  <si>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</si>
  <si>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</si>
  <si>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</si>
  <si>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</si>
  <si>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</si>
  <si>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</si>
  <si>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</si>
  <si>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</si>
  <si>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</si>
  <si>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</si>
  <si>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</si>
  <si>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</si>
  <si>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</si>
  <si>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</si>
  <si>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</si>
  <si>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</si>
  <si>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</si>
  <si>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</si>
  <si>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</si>
  <si>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</si>
  <si>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Э1-06-1</t>
  </si>
  <si>
    <t>КТП- ПКК-250/6(10)/0,4</t>
  </si>
  <si>
    <t>Замена КТП- 17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</si>
  <si>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202501224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</si>
</sst>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66" zoomScaleNormal="102" zoomScaleSheetLayoutView="66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24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15</v>
      </c>
      <c r="H6" s="3" t="s">
        <v>9</v>
      </c>
      <c r="I6" s="2" t="s">
        <v>6</v>
      </c>
      <c r="J6" s="3" t="s">
        <v>16</v>
      </c>
      <c r="K6" s="11" t="s">
        <v>17</v>
      </c>
    </row>
    <row r="7" spans="1:11" ht="73.150000000000006" customHeight="1" x14ac:dyDescent="0.2">
      <c r="A7" s="2">
        <v>1</v>
      </c>
      <c r="B7" s="9" t="s">
        <v>13</v>
      </c>
      <c r="C7" s="3" t="s">
        <v>22</v>
      </c>
      <c r="D7" s="2">
        <v>1</v>
      </c>
      <c r="E7" s="3" t="s">
        <v>12</v>
      </c>
      <c r="F7" s="3">
        <v>70</v>
      </c>
      <c r="G7" s="3" t="s">
        <v>14</v>
      </c>
      <c r="H7" s="7">
        <f t="shared" ref="H7" si="0">D7*F7</f>
        <v>70</v>
      </c>
      <c r="I7" s="9">
        <f>1.034*1.043*1.038*1.04*1.04*1.04*1.04</f>
        <v>1.3095906264234396</v>
      </c>
      <c r="J7" s="5">
        <f t="shared" ref="J7" si="1">H7*I7</f>
        <v>91.671343849640778</v>
      </c>
      <c r="K7" s="10"/>
    </row>
    <row r="8" spans="1:11" ht="73.150000000000006" customHeight="1" x14ac:dyDescent="0.2">
      <c r="A8" s="2">
        <v>2</v>
      </c>
      <c r="B8" s="2" t="s">
        <v>11</v>
      </c>
      <c r="C8" s="3" t="s">
        <v>22</v>
      </c>
      <c r="D8" s="2">
        <v>1</v>
      </c>
      <c r="E8" s="3" t="s">
        <v>21</v>
      </c>
      <c r="F8" s="3">
        <v>800</v>
      </c>
      <c r="G8" s="3">
        <v>0.99</v>
      </c>
      <c r="H8" s="7">
        <f>D8*F8*G8</f>
        <v>792</v>
      </c>
      <c r="I8" s="9">
        <f t="shared" ref="I8:I9" si="2">1.034*1.043*1.038*1.04*1.04*1.04*1.04</f>
        <v>1.3095906264234396</v>
      </c>
      <c r="J8" s="5">
        <f>H8*I8</f>
        <v>1037.1957761273641</v>
      </c>
      <c r="K8" s="10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1.3095906264234396</v>
      </c>
      <c r="J9" s="5">
        <f>SUM(J7:J8)</f>
        <v>1128.8671199770049</v>
      </c>
      <c r="K9" s="4">
        <v>600</v>
      </c>
    </row>
    <row r="10" spans="1:11" x14ac:dyDescent="0.2">
      <c r="A10" s="6" t="s">
        <v>7</v>
      </c>
    </row>
    <row r="11" spans="1:11" ht="25.1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2"/>
    </row>
    <row r="12" spans="1:11" ht="13.15" customHeight="1" x14ac:dyDescent="0.2">
      <c r="A12" s="15" t="s">
        <v>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">
      <c r="A13" s="1" t="s">
        <v>20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2021-06-29T08:44:56Z</dcterms:modified>
</cp:coreProperties>
</file>